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64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analiz_vd0!$11:$12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4525"/>
</workbook>
</file>

<file path=xl/calcChain.xml><?xml version="1.0" encoding="utf-8"?>
<calcChain xmlns="http://schemas.openxmlformats.org/spreadsheetml/2006/main">
  <c r="Q13" i="2" l="1"/>
  <c r="Q14" i="2"/>
  <c r="Q15" i="2"/>
  <c r="Q16" i="2"/>
  <c r="Q17" i="2"/>
  <c r="Q18" i="2"/>
  <c r="P13" i="2"/>
  <c r="P14" i="2"/>
  <c r="P15" i="2"/>
  <c r="P16" i="2"/>
  <c r="P17" i="2"/>
  <c r="P18" i="2"/>
  <c r="O13" i="2"/>
  <c r="O14" i="2"/>
  <c r="O15" i="2"/>
  <c r="O16" i="2"/>
  <c r="O17" i="2"/>
  <c r="O18" i="2"/>
  <c r="N13" i="2"/>
  <c r="N14" i="2"/>
  <c r="N15" i="2"/>
  <c r="N16" i="2"/>
  <c r="N17" i="2"/>
  <c r="N18" i="2"/>
  <c r="M13" i="2"/>
  <c r="M14" i="2"/>
  <c r="M15" i="2"/>
  <c r="M16" i="2"/>
  <c r="M17" i="2"/>
  <c r="M18" i="2"/>
  <c r="L13" i="2"/>
  <c r="L14" i="2"/>
  <c r="L15" i="2"/>
  <c r="L16" i="2"/>
  <c r="L17" i="2"/>
  <c r="L18" i="2"/>
</calcChain>
</file>

<file path=xl/sharedStrings.xml><?xml version="1.0" encoding="utf-8"?>
<sst xmlns="http://schemas.openxmlformats.org/spreadsheetml/2006/main" count="40" uniqueCount="39">
  <si>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</si>
  <si>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</si>
  <si>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</si>
  <si>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</si>
  <si>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</si>
  <si>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</si>
  <si>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</si>
  <si>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Касові видатки за вказаний період</t>
  </si>
  <si>
    <t>Залишки коштів на реєстраційних рахунках</t>
  </si>
  <si>
    <t>Зареєстровані фінансові зобов'язання</t>
  </si>
  <si>
    <t>Залишки асигнувань на вказаний період</t>
  </si>
  <si>
    <t>Залишки асигнувань до кінця року</t>
  </si>
  <si>
    <t>% виконання на вказаний період</t>
  </si>
  <si>
    <t>Залишки плану на рік відносно касових</t>
  </si>
  <si>
    <t>Залишки плану на період відносно касових</t>
  </si>
  <si>
    <t>(грн)</t>
  </si>
  <si>
    <t>8000</t>
  </si>
  <si>
    <t>Інша діяльність</t>
  </si>
  <si>
    <t>8800</t>
  </si>
  <si>
    <t>Кредитування</t>
  </si>
  <si>
    <t>8830</t>
  </si>
  <si>
    <t>Довгострокові кредити індивідуальним забудовникам житла на селі та їх повернення</t>
  </si>
  <si>
    <t>8831</t>
  </si>
  <si>
    <t>Надання довгострокових кредитів індивідуальним забудовникам житла на селі</t>
  </si>
  <si>
    <t>8832</t>
  </si>
  <si>
    <t>Повернення довгострокових кредитів, наданих індивідуальним забудовникам житла на селі</t>
  </si>
  <si>
    <t xml:space="preserve"> </t>
  </si>
  <si>
    <t xml:space="preserve">Усього </t>
  </si>
  <si>
    <t>Звіт</t>
  </si>
  <si>
    <t>про кредитування районного бюджету</t>
  </si>
  <si>
    <t>за 3 місяці 2025 року</t>
  </si>
  <si>
    <t xml:space="preserve">Спеціальний фонд </t>
  </si>
  <si>
    <t>до рішення двадцять першої сесії восьмого скликання</t>
  </si>
  <si>
    <t xml:space="preserve">від 30 травня 2025 року "Про звіт про виконання </t>
  </si>
  <si>
    <t>районного бюджету Ніжинського району</t>
  </si>
  <si>
    <t xml:space="preserve"> за 3 місяці 2025 року"</t>
  </si>
  <si>
    <t xml:space="preserve">Додаток №5 </t>
  </si>
  <si>
    <t>В. о. начальника фінансового відділу Ніжинської РДА</t>
  </si>
  <si>
    <t>Юлія ДЗЮБА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</si>
</sst>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8" fillId="8" borderId="2" applyNumberFormat="0" applyAlignment="0" applyProtection="0"/>
    <xf numFmtId="0" fontId="9" fillId="5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4" fillId="0" borderId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2" applyNumberFormat="0" applyAlignment="0" applyProtection="0"/>
    <xf numFmtId="0" fontId="19" fillId="0" borderId="0"/>
    <xf numFmtId="0" fontId="20" fillId="0" borderId="8" applyNumberFormat="0" applyFill="0" applyAlignment="0" applyProtection="0"/>
    <xf numFmtId="0" fontId="21" fillId="4" borderId="0" applyNumberFormat="0" applyBorder="0" applyAlignment="0" applyProtection="0"/>
    <xf numFmtId="0" fontId="5" fillId="23" borderId="9" applyNumberFormat="0" applyFont="0" applyAlignment="0" applyProtection="0"/>
    <xf numFmtId="0" fontId="1" fillId="23" borderId="9" applyNumberFormat="0" applyFont="0" applyAlignment="0" applyProtection="0"/>
    <xf numFmtId="0" fontId="22" fillId="22" borderId="10" applyNumberFormat="0" applyAlignment="0" applyProtection="0"/>
    <xf numFmtId="0" fontId="23" fillId="24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27" fillId="2" borderId="1" xfId="1" applyNumberFormat="1" applyFont="1" applyFill="1" applyBorder="1" applyAlignment="1">
      <alignment vertical="center"/>
    </xf>
    <xf numFmtId="0" fontId="28" fillId="0" borderId="0" xfId="1" applyFont="1" applyAlignment="1">
      <alignment horizontal="right"/>
    </xf>
    <xf numFmtId="0" fontId="29" fillId="0" borderId="0" xfId="1" applyFont="1" applyAlignment="1">
      <alignment horizontal="center"/>
    </xf>
    <xf numFmtId="0" fontId="7" fillId="0" borderId="0" xfId="1" applyFont="1"/>
    <xf numFmtId="0" fontId="30" fillId="0" borderId="0" xfId="1" applyFont="1" applyAlignment="1">
      <alignment vertical="center"/>
    </xf>
    <xf numFmtId="4" fontId="30" fillId="0" borderId="0" xfId="1" applyNumberFormat="1" applyFont="1" applyAlignment="1">
      <alignment vertical="center"/>
    </xf>
    <xf numFmtId="0" fontId="28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0" fontId="3" fillId="0" borderId="0" xfId="1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96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topLeftCell="B7" workbookViewId="0">
      <selection activeCell="I20" sqref="I20"/>
    </sheetView>
  </sheetViews>
  <sheetFormatPr defaultRowHeight="12.75" x14ac:dyDescent="0.2"/>
  <cols>
    <col min="1" max="1" width="0" style="1" hidden="1" customWidth="1"/>
    <col min="2" max="2" width="9.5703125" style="9" customWidth="1"/>
    <col min="3" max="3" width="31.85546875" style="8" customWidth="1"/>
    <col min="4" max="4" width="12.7109375" style="1" customWidth="1"/>
    <col min="5" max="5" width="13.28515625" style="1" customWidth="1"/>
    <col min="6" max="6" width="13" style="1" customWidth="1"/>
    <col min="7" max="7" width="0.140625" style="1" hidden="1" customWidth="1"/>
    <col min="8" max="8" width="15.7109375" style="1" hidden="1" customWidth="1"/>
    <col min="9" max="9" width="15" style="1" customWidth="1"/>
    <col min="10" max="11" width="15.7109375" style="1" hidden="1" customWidth="1"/>
    <col min="12" max="12" width="0.28515625" style="1" hidden="1" customWidth="1"/>
    <col min="13" max="16" width="15.7109375" style="1" hidden="1" customWidth="1"/>
    <col min="17" max="17" width="12.28515625" style="1" customWidth="1"/>
    <col min="18" max="257" width="9.140625" style="1"/>
    <col min="258" max="258" width="12.7109375" style="1" customWidth="1"/>
    <col min="259" max="259" width="50.7109375" style="1" customWidth="1"/>
    <col min="260" max="273" width="15.7109375" style="1" customWidth="1"/>
    <col min="274" max="513" width="9.140625" style="1"/>
    <col min="514" max="514" width="12.7109375" style="1" customWidth="1"/>
    <col min="515" max="515" width="50.7109375" style="1" customWidth="1"/>
    <col min="516" max="529" width="15.7109375" style="1" customWidth="1"/>
    <col min="530" max="769" width="9.140625" style="1"/>
    <col min="770" max="770" width="12.7109375" style="1" customWidth="1"/>
    <col min="771" max="771" width="50.7109375" style="1" customWidth="1"/>
    <col min="772" max="785" width="15.7109375" style="1" customWidth="1"/>
    <col min="786" max="1025" width="9.140625" style="1"/>
    <col min="1026" max="1026" width="12.7109375" style="1" customWidth="1"/>
    <col min="1027" max="1027" width="50.7109375" style="1" customWidth="1"/>
    <col min="1028" max="1041" width="15.7109375" style="1" customWidth="1"/>
    <col min="1042" max="1281" width="9.140625" style="1"/>
    <col min="1282" max="1282" width="12.7109375" style="1" customWidth="1"/>
    <col min="1283" max="1283" width="50.7109375" style="1" customWidth="1"/>
    <col min="1284" max="1297" width="15.7109375" style="1" customWidth="1"/>
    <col min="1298" max="1537" width="9.140625" style="1"/>
    <col min="1538" max="1538" width="12.7109375" style="1" customWidth="1"/>
    <col min="1539" max="1539" width="50.7109375" style="1" customWidth="1"/>
    <col min="1540" max="1553" width="15.7109375" style="1" customWidth="1"/>
    <col min="1554" max="1793" width="9.140625" style="1"/>
    <col min="1794" max="1794" width="12.7109375" style="1" customWidth="1"/>
    <col min="1795" max="1795" width="50.7109375" style="1" customWidth="1"/>
    <col min="1796" max="1809" width="15.7109375" style="1" customWidth="1"/>
    <col min="1810" max="2049" width="9.140625" style="1"/>
    <col min="2050" max="2050" width="12.7109375" style="1" customWidth="1"/>
    <col min="2051" max="2051" width="50.7109375" style="1" customWidth="1"/>
    <col min="2052" max="2065" width="15.7109375" style="1" customWidth="1"/>
    <col min="2066" max="2305" width="9.140625" style="1"/>
    <col min="2306" max="2306" width="12.7109375" style="1" customWidth="1"/>
    <col min="2307" max="2307" width="50.7109375" style="1" customWidth="1"/>
    <col min="2308" max="2321" width="15.7109375" style="1" customWidth="1"/>
    <col min="2322" max="2561" width="9.140625" style="1"/>
    <col min="2562" max="2562" width="12.7109375" style="1" customWidth="1"/>
    <col min="2563" max="2563" width="50.7109375" style="1" customWidth="1"/>
    <col min="2564" max="2577" width="15.7109375" style="1" customWidth="1"/>
    <col min="2578" max="2817" width="9.140625" style="1"/>
    <col min="2818" max="2818" width="12.7109375" style="1" customWidth="1"/>
    <col min="2819" max="2819" width="50.7109375" style="1" customWidth="1"/>
    <col min="2820" max="2833" width="15.7109375" style="1" customWidth="1"/>
    <col min="2834" max="3073" width="9.140625" style="1"/>
    <col min="3074" max="3074" width="12.7109375" style="1" customWidth="1"/>
    <col min="3075" max="3075" width="50.7109375" style="1" customWidth="1"/>
    <col min="3076" max="3089" width="15.7109375" style="1" customWidth="1"/>
    <col min="3090" max="3329" width="9.140625" style="1"/>
    <col min="3330" max="3330" width="12.7109375" style="1" customWidth="1"/>
    <col min="3331" max="3331" width="50.7109375" style="1" customWidth="1"/>
    <col min="3332" max="3345" width="15.7109375" style="1" customWidth="1"/>
    <col min="3346" max="3585" width="9.140625" style="1"/>
    <col min="3586" max="3586" width="12.7109375" style="1" customWidth="1"/>
    <col min="3587" max="3587" width="50.7109375" style="1" customWidth="1"/>
    <col min="3588" max="3601" width="15.7109375" style="1" customWidth="1"/>
    <col min="3602" max="3841" width="9.140625" style="1"/>
    <col min="3842" max="3842" width="12.7109375" style="1" customWidth="1"/>
    <col min="3843" max="3843" width="50.7109375" style="1" customWidth="1"/>
    <col min="3844" max="3857" width="15.7109375" style="1" customWidth="1"/>
    <col min="3858" max="4097" width="9.140625" style="1"/>
    <col min="4098" max="4098" width="12.7109375" style="1" customWidth="1"/>
    <col min="4099" max="4099" width="50.7109375" style="1" customWidth="1"/>
    <col min="4100" max="4113" width="15.7109375" style="1" customWidth="1"/>
    <col min="4114" max="4353" width="9.140625" style="1"/>
    <col min="4354" max="4354" width="12.7109375" style="1" customWidth="1"/>
    <col min="4355" max="4355" width="50.7109375" style="1" customWidth="1"/>
    <col min="4356" max="4369" width="15.7109375" style="1" customWidth="1"/>
    <col min="4370" max="4609" width="9.140625" style="1"/>
    <col min="4610" max="4610" width="12.7109375" style="1" customWidth="1"/>
    <col min="4611" max="4611" width="50.7109375" style="1" customWidth="1"/>
    <col min="4612" max="4625" width="15.7109375" style="1" customWidth="1"/>
    <col min="4626" max="4865" width="9.140625" style="1"/>
    <col min="4866" max="4866" width="12.7109375" style="1" customWidth="1"/>
    <col min="4867" max="4867" width="50.7109375" style="1" customWidth="1"/>
    <col min="4868" max="4881" width="15.7109375" style="1" customWidth="1"/>
    <col min="4882" max="5121" width="9.140625" style="1"/>
    <col min="5122" max="5122" width="12.7109375" style="1" customWidth="1"/>
    <col min="5123" max="5123" width="50.7109375" style="1" customWidth="1"/>
    <col min="5124" max="5137" width="15.7109375" style="1" customWidth="1"/>
    <col min="5138" max="5377" width="9.140625" style="1"/>
    <col min="5378" max="5378" width="12.7109375" style="1" customWidth="1"/>
    <col min="5379" max="5379" width="50.7109375" style="1" customWidth="1"/>
    <col min="5380" max="5393" width="15.7109375" style="1" customWidth="1"/>
    <col min="5394" max="5633" width="9.140625" style="1"/>
    <col min="5634" max="5634" width="12.7109375" style="1" customWidth="1"/>
    <col min="5635" max="5635" width="50.7109375" style="1" customWidth="1"/>
    <col min="5636" max="5649" width="15.7109375" style="1" customWidth="1"/>
    <col min="5650" max="5889" width="9.140625" style="1"/>
    <col min="5890" max="5890" width="12.7109375" style="1" customWidth="1"/>
    <col min="5891" max="5891" width="50.7109375" style="1" customWidth="1"/>
    <col min="5892" max="5905" width="15.7109375" style="1" customWidth="1"/>
    <col min="5906" max="6145" width="9.140625" style="1"/>
    <col min="6146" max="6146" width="12.7109375" style="1" customWidth="1"/>
    <col min="6147" max="6147" width="50.7109375" style="1" customWidth="1"/>
    <col min="6148" max="6161" width="15.7109375" style="1" customWidth="1"/>
    <col min="6162" max="6401" width="9.140625" style="1"/>
    <col min="6402" max="6402" width="12.7109375" style="1" customWidth="1"/>
    <col min="6403" max="6403" width="50.7109375" style="1" customWidth="1"/>
    <col min="6404" max="6417" width="15.7109375" style="1" customWidth="1"/>
    <col min="6418" max="6657" width="9.140625" style="1"/>
    <col min="6658" max="6658" width="12.7109375" style="1" customWidth="1"/>
    <col min="6659" max="6659" width="50.7109375" style="1" customWidth="1"/>
    <col min="6660" max="6673" width="15.7109375" style="1" customWidth="1"/>
    <col min="6674" max="6913" width="9.140625" style="1"/>
    <col min="6914" max="6914" width="12.7109375" style="1" customWidth="1"/>
    <col min="6915" max="6915" width="50.7109375" style="1" customWidth="1"/>
    <col min="6916" max="6929" width="15.7109375" style="1" customWidth="1"/>
    <col min="6930" max="7169" width="9.140625" style="1"/>
    <col min="7170" max="7170" width="12.7109375" style="1" customWidth="1"/>
    <col min="7171" max="7171" width="50.7109375" style="1" customWidth="1"/>
    <col min="7172" max="7185" width="15.7109375" style="1" customWidth="1"/>
    <col min="7186" max="7425" width="9.140625" style="1"/>
    <col min="7426" max="7426" width="12.7109375" style="1" customWidth="1"/>
    <col min="7427" max="7427" width="50.7109375" style="1" customWidth="1"/>
    <col min="7428" max="7441" width="15.7109375" style="1" customWidth="1"/>
    <col min="7442" max="7681" width="9.140625" style="1"/>
    <col min="7682" max="7682" width="12.7109375" style="1" customWidth="1"/>
    <col min="7683" max="7683" width="50.7109375" style="1" customWidth="1"/>
    <col min="7684" max="7697" width="15.7109375" style="1" customWidth="1"/>
    <col min="7698" max="7937" width="9.140625" style="1"/>
    <col min="7938" max="7938" width="12.7109375" style="1" customWidth="1"/>
    <col min="7939" max="7939" width="50.7109375" style="1" customWidth="1"/>
    <col min="7940" max="7953" width="15.7109375" style="1" customWidth="1"/>
    <col min="7954" max="8193" width="9.140625" style="1"/>
    <col min="8194" max="8194" width="12.7109375" style="1" customWidth="1"/>
    <col min="8195" max="8195" width="50.7109375" style="1" customWidth="1"/>
    <col min="8196" max="8209" width="15.7109375" style="1" customWidth="1"/>
    <col min="8210" max="8449" width="9.140625" style="1"/>
    <col min="8450" max="8450" width="12.7109375" style="1" customWidth="1"/>
    <col min="8451" max="8451" width="50.7109375" style="1" customWidth="1"/>
    <col min="8452" max="8465" width="15.7109375" style="1" customWidth="1"/>
    <col min="8466" max="8705" width="9.140625" style="1"/>
    <col min="8706" max="8706" width="12.7109375" style="1" customWidth="1"/>
    <col min="8707" max="8707" width="50.7109375" style="1" customWidth="1"/>
    <col min="8708" max="8721" width="15.7109375" style="1" customWidth="1"/>
    <col min="8722" max="8961" width="9.140625" style="1"/>
    <col min="8962" max="8962" width="12.7109375" style="1" customWidth="1"/>
    <col min="8963" max="8963" width="50.7109375" style="1" customWidth="1"/>
    <col min="8964" max="8977" width="15.7109375" style="1" customWidth="1"/>
    <col min="8978" max="9217" width="9.140625" style="1"/>
    <col min="9218" max="9218" width="12.7109375" style="1" customWidth="1"/>
    <col min="9219" max="9219" width="50.7109375" style="1" customWidth="1"/>
    <col min="9220" max="9233" width="15.7109375" style="1" customWidth="1"/>
    <col min="9234" max="9473" width="9.140625" style="1"/>
    <col min="9474" max="9474" width="12.7109375" style="1" customWidth="1"/>
    <col min="9475" max="9475" width="50.7109375" style="1" customWidth="1"/>
    <col min="9476" max="9489" width="15.7109375" style="1" customWidth="1"/>
    <col min="9490" max="9729" width="9.140625" style="1"/>
    <col min="9730" max="9730" width="12.7109375" style="1" customWidth="1"/>
    <col min="9731" max="9731" width="50.7109375" style="1" customWidth="1"/>
    <col min="9732" max="9745" width="15.7109375" style="1" customWidth="1"/>
    <col min="9746" max="9985" width="9.140625" style="1"/>
    <col min="9986" max="9986" width="12.7109375" style="1" customWidth="1"/>
    <col min="9987" max="9987" width="50.7109375" style="1" customWidth="1"/>
    <col min="9988" max="10001" width="15.7109375" style="1" customWidth="1"/>
    <col min="10002" max="10241" width="9.140625" style="1"/>
    <col min="10242" max="10242" width="12.7109375" style="1" customWidth="1"/>
    <col min="10243" max="10243" width="50.7109375" style="1" customWidth="1"/>
    <col min="10244" max="10257" width="15.7109375" style="1" customWidth="1"/>
    <col min="10258" max="10497" width="9.140625" style="1"/>
    <col min="10498" max="10498" width="12.7109375" style="1" customWidth="1"/>
    <col min="10499" max="10499" width="50.7109375" style="1" customWidth="1"/>
    <col min="10500" max="10513" width="15.7109375" style="1" customWidth="1"/>
    <col min="10514" max="10753" width="9.140625" style="1"/>
    <col min="10754" max="10754" width="12.7109375" style="1" customWidth="1"/>
    <col min="10755" max="10755" width="50.7109375" style="1" customWidth="1"/>
    <col min="10756" max="10769" width="15.7109375" style="1" customWidth="1"/>
    <col min="10770" max="11009" width="9.140625" style="1"/>
    <col min="11010" max="11010" width="12.7109375" style="1" customWidth="1"/>
    <col min="11011" max="11011" width="50.7109375" style="1" customWidth="1"/>
    <col min="11012" max="11025" width="15.7109375" style="1" customWidth="1"/>
    <col min="11026" max="11265" width="9.140625" style="1"/>
    <col min="11266" max="11266" width="12.7109375" style="1" customWidth="1"/>
    <col min="11267" max="11267" width="50.7109375" style="1" customWidth="1"/>
    <col min="11268" max="11281" width="15.7109375" style="1" customWidth="1"/>
    <col min="11282" max="11521" width="9.140625" style="1"/>
    <col min="11522" max="11522" width="12.7109375" style="1" customWidth="1"/>
    <col min="11523" max="11523" width="50.7109375" style="1" customWidth="1"/>
    <col min="11524" max="11537" width="15.7109375" style="1" customWidth="1"/>
    <col min="11538" max="11777" width="9.140625" style="1"/>
    <col min="11778" max="11778" width="12.7109375" style="1" customWidth="1"/>
    <col min="11779" max="11779" width="50.7109375" style="1" customWidth="1"/>
    <col min="11780" max="11793" width="15.7109375" style="1" customWidth="1"/>
    <col min="11794" max="12033" width="9.140625" style="1"/>
    <col min="12034" max="12034" width="12.7109375" style="1" customWidth="1"/>
    <col min="12035" max="12035" width="50.7109375" style="1" customWidth="1"/>
    <col min="12036" max="12049" width="15.7109375" style="1" customWidth="1"/>
    <col min="12050" max="12289" width="9.140625" style="1"/>
    <col min="12290" max="12290" width="12.7109375" style="1" customWidth="1"/>
    <col min="12291" max="12291" width="50.7109375" style="1" customWidth="1"/>
    <col min="12292" max="12305" width="15.7109375" style="1" customWidth="1"/>
    <col min="12306" max="12545" width="9.140625" style="1"/>
    <col min="12546" max="12546" width="12.7109375" style="1" customWidth="1"/>
    <col min="12547" max="12547" width="50.7109375" style="1" customWidth="1"/>
    <col min="12548" max="12561" width="15.7109375" style="1" customWidth="1"/>
    <col min="12562" max="12801" width="9.140625" style="1"/>
    <col min="12802" max="12802" width="12.7109375" style="1" customWidth="1"/>
    <col min="12803" max="12803" width="50.7109375" style="1" customWidth="1"/>
    <col min="12804" max="12817" width="15.7109375" style="1" customWidth="1"/>
    <col min="12818" max="13057" width="9.140625" style="1"/>
    <col min="13058" max="13058" width="12.7109375" style="1" customWidth="1"/>
    <col min="13059" max="13059" width="50.7109375" style="1" customWidth="1"/>
    <col min="13060" max="13073" width="15.7109375" style="1" customWidth="1"/>
    <col min="13074" max="13313" width="9.140625" style="1"/>
    <col min="13314" max="13314" width="12.7109375" style="1" customWidth="1"/>
    <col min="13315" max="13315" width="50.7109375" style="1" customWidth="1"/>
    <col min="13316" max="13329" width="15.7109375" style="1" customWidth="1"/>
    <col min="13330" max="13569" width="9.140625" style="1"/>
    <col min="13570" max="13570" width="12.7109375" style="1" customWidth="1"/>
    <col min="13571" max="13571" width="50.7109375" style="1" customWidth="1"/>
    <col min="13572" max="13585" width="15.7109375" style="1" customWidth="1"/>
    <col min="13586" max="13825" width="9.140625" style="1"/>
    <col min="13826" max="13826" width="12.7109375" style="1" customWidth="1"/>
    <col min="13827" max="13827" width="50.7109375" style="1" customWidth="1"/>
    <col min="13828" max="13841" width="15.7109375" style="1" customWidth="1"/>
    <col min="13842" max="14081" width="9.140625" style="1"/>
    <col min="14082" max="14082" width="12.7109375" style="1" customWidth="1"/>
    <col min="14083" max="14083" width="50.7109375" style="1" customWidth="1"/>
    <col min="14084" max="14097" width="15.7109375" style="1" customWidth="1"/>
    <col min="14098" max="14337" width="9.140625" style="1"/>
    <col min="14338" max="14338" width="12.7109375" style="1" customWidth="1"/>
    <col min="14339" max="14339" width="50.7109375" style="1" customWidth="1"/>
    <col min="14340" max="14353" width="15.7109375" style="1" customWidth="1"/>
    <col min="14354" max="14593" width="9.140625" style="1"/>
    <col min="14594" max="14594" width="12.7109375" style="1" customWidth="1"/>
    <col min="14595" max="14595" width="50.7109375" style="1" customWidth="1"/>
    <col min="14596" max="14609" width="15.7109375" style="1" customWidth="1"/>
    <col min="14610" max="14849" width="9.140625" style="1"/>
    <col min="14850" max="14850" width="12.7109375" style="1" customWidth="1"/>
    <col min="14851" max="14851" width="50.7109375" style="1" customWidth="1"/>
    <col min="14852" max="14865" width="15.7109375" style="1" customWidth="1"/>
    <col min="14866" max="15105" width="9.140625" style="1"/>
    <col min="15106" max="15106" width="12.7109375" style="1" customWidth="1"/>
    <col min="15107" max="15107" width="50.7109375" style="1" customWidth="1"/>
    <col min="15108" max="15121" width="15.7109375" style="1" customWidth="1"/>
    <col min="15122" max="15361" width="9.140625" style="1"/>
    <col min="15362" max="15362" width="12.7109375" style="1" customWidth="1"/>
    <col min="15363" max="15363" width="50.7109375" style="1" customWidth="1"/>
    <col min="15364" max="15377" width="15.7109375" style="1" customWidth="1"/>
    <col min="15378" max="15617" width="9.140625" style="1"/>
    <col min="15618" max="15618" width="12.7109375" style="1" customWidth="1"/>
    <col min="15619" max="15619" width="50.7109375" style="1" customWidth="1"/>
    <col min="15620" max="15633" width="15.7109375" style="1" customWidth="1"/>
    <col min="15634" max="15873" width="9.140625" style="1"/>
    <col min="15874" max="15874" width="12.7109375" style="1" customWidth="1"/>
    <col min="15875" max="15875" width="50.7109375" style="1" customWidth="1"/>
    <col min="15876" max="15889" width="15.7109375" style="1" customWidth="1"/>
    <col min="15890" max="16129" width="9.140625" style="1"/>
    <col min="16130" max="16130" width="12.7109375" style="1" customWidth="1"/>
    <col min="16131" max="16131" width="50.7109375" style="1" customWidth="1"/>
    <col min="16132" max="16145" width="15.7109375" style="1" customWidth="1"/>
    <col min="16146" max="16384" width="9.140625" style="1"/>
  </cols>
  <sheetData>
    <row r="1" spans="1:18" x14ac:dyDescent="0.2">
      <c r="E1" s="20" t="s">
        <v>36</v>
      </c>
    </row>
    <row r="2" spans="1:18" x14ac:dyDescent="0.2">
      <c r="E2" s="1" t="s">
        <v>32</v>
      </c>
    </row>
    <row r="3" spans="1:18" x14ac:dyDescent="0.2">
      <c r="E3" s="1" t="s">
        <v>33</v>
      </c>
    </row>
    <row r="4" spans="1:18" x14ac:dyDescent="0.2">
      <c r="E4" s="1" t="s">
        <v>34</v>
      </c>
    </row>
    <row r="5" spans="1:18" x14ac:dyDescent="0.2">
      <c r="E5" s="1" t="s">
        <v>35</v>
      </c>
    </row>
    <row r="6" spans="1:18" ht="22.5" x14ac:dyDescent="0.3">
      <c r="D6" s="18" t="s">
        <v>28</v>
      </c>
    </row>
    <row r="7" spans="1:18" ht="22.5" x14ac:dyDescent="0.3">
      <c r="B7" s="23" t="s">
        <v>29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spans="1:18" ht="18.75" x14ac:dyDescent="0.3">
      <c r="B8" s="2"/>
      <c r="C8" s="2"/>
      <c r="D8" s="19" t="s">
        <v>30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8" x14ac:dyDescent="0.2">
      <c r="B9" s="25" t="s">
        <v>31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</row>
    <row r="10" spans="1:18" x14ac:dyDescent="0.2">
      <c r="M10" s="3"/>
      <c r="Q10" s="3" t="s">
        <v>15</v>
      </c>
    </row>
    <row r="11" spans="1:18" s="5" customFormat="1" ht="92.25" customHeight="1" x14ac:dyDescent="0.2">
      <c r="A11" s="11"/>
      <c r="B11" s="4" t="s">
        <v>0</v>
      </c>
      <c r="C11" s="4" t="s">
        <v>1</v>
      </c>
      <c r="D11" s="4" t="s">
        <v>2</v>
      </c>
      <c r="E11" s="4" t="s">
        <v>3</v>
      </c>
      <c r="F11" s="4" t="s">
        <v>4</v>
      </c>
      <c r="G11" s="4" t="s">
        <v>5</v>
      </c>
      <c r="H11" s="4" t="s">
        <v>6</v>
      </c>
      <c r="I11" s="4" t="s">
        <v>7</v>
      </c>
      <c r="J11" s="4" t="s">
        <v>8</v>
      </c>
      <c r="K11" s="4" t="s">
        <v>9</v>
      </c>
      <c r="L11" s="4" t="s">
        <v>10</v>
      </c>
      <c r="M11" s="4" t="s">
        <v>11</v>
      </c>
      <c r="N11" s="4" t="s">
        <v>12</v>
      </c>
      <c r="O11" s="4" t="s">
        <v>13</v>
      </c>
      <c r="P11" s="4" t="s">
        <v>14</v>
      </c>
      <c r="Q11" s="4" t="s">
        <v>12</v>
      </c>
    </row>
    <row r="12" spans="1:18" x14ac:dyDescent="0.2">
      <c r="A12" s="12"/>
      <c r="B12" s="6">
        <v>1</v>
      </c>
      <c r="C12" s="6">
        <v>2</v>
      </c>
      <c r="D12" s="6">
        <v>3</v>
      </c>
      <c r="E12" s="6">
        <v>4</v>
      </c>
      <c r="F12" s="6">
        <v>5</v>
      </c>
      <c r="G12" s="6">
        <v>6</v>
      </c>
      <c r="H12" s="6">
        <v>7</v>
      </c>
      <c r="I12" s="6">
        <v>6</v>
      </c>
      <c r="J12" s="6">
        <v>9</v>
      </c>
      <c r="K12" s="6">
        <v>10</v>
      </c>
      <c r="L12" s="6">
        <v>11</v>
      </c>
      <c r="M12" s="6">
        <v>12</v>
      </c>
      <c r="N12" s="6">
        <v>13</v>
      </c>
      <c r="O12" s="6">
        <v>14</v>
      </c>
      <c r="P12" s="6">
        <v>15</v>
      </c>
      <c r="Q12" s="6">
        <v>7</v>
      </c>
    </row>
    <row r="13" spans="1:18" ht="24.75" customHeight="1" x14ac:dyDescent="0.2">
      <c r="A13" s="13">
        <v>1</v>
      </c>
      <c r="B13" s="14" t="s">
        <v>16</v>
      </c>
      <c r="C13" s="15" t="s">
        <v>17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7">
        <f t="shared" ref="L13:L18" si="0">F13-G13</f>
        <v>0</v>
      </c>
      <c r="M13" s="17">
        <f t="shared" ref="M13:M18" si="1">E13-G13</f>
        <v>0</v>
      </c>
      <c r="N13" s="17">
        <f t="shared" ref="N13:N18" si="2">IF(F13=0,0,(G13/F13)*100)</f>
        <v>0</v>
      </c>
      <c r="O13" s="17">
        <f t="shared" ref="O13:O18" si="3">E13-I13</f>
        <v>0</v>
      </c>
      <c r="P13" s="17">
        <f t="shared" ref="P13:P18" si="4">F13-I13</f>
        <v>0</v>
      </c>
      <c r="Q13" s="17">
        <f t="shared" ref="Q13:Q18" si="5">IF(F13=0,0,(I13/F13)*100)</f>
        <v>0</v>
      </c>
      <c r="R13" s="7"/>
    </row>
    <row r="14" spans="1:18" ht="24" customHeight="1" x14ac:dyDescent="0.2">
      <c r="A14" s="13">
        <v>2</v>
      </c>
      <c r="B14" s="14" t="s">
        <v>18</v>
      </c>
      <c r="C14" s="15" t="s">
        <v>19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7">
        <f t="shared" si="0"/>
        <v>0</v>
      </c>
      <c r="M14" s="17">
        <f t="shared" si="1"/>
        <v>0</v>
      </c>
      <c r="N14" s="17">
        <f t="shared" si="2"/>
        <v>0</v>
      </c>
      <c r="O14" s="17">
        <f t="shared" si="3"/>
        <v>0</v>
      </c>
      <c r="P14" s="17">
        <f t="shared" si="4"/>
        <v>0</v>
      </c>
      <c r="Q14" s="17">
        <f t="shared" si="5"/>
        <v>0</v>
      </c>
      <c r="R14" s="7"/>
    </row>
    <row r="15" spans="1:18" ht="51" customHeight="1" x14ac:dyDescent="0.2">
      <c r="A15" s="13">
        <v>3</v>
      </c>
      <c r="B15" s="14" t="s">
        <v>20</v>
      </c>
      <c r="C15" s="15" t="s">
        <v>21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7">
        <f t="shared" si="0"/>
        <v>0</v>
      </c>
      <c r="M15" s="17">
        <f t="shared" si="1"/>
        <v>0</v>
      </c>
      <c r="N15" s="17">
        <f t="shared" si="2"/>
        <v>0</v>
      </c>
      <c r="O15" s="17">
        <f t="shared" si="3"/>
        <v>0</v>
      </c>
      <c r="P15" s="17">
        <f t="shared" si="4"/>
        <v>0</v>
      </c>
      <c r="Q15" s="17">
        <f t="shared" si="5"/>
        <v>0</v>
      </c>
      <c r="R15" s="7"/>
    </row>
    <row r="16" spans="1:18" ht="54.75" customHeight="1" x14ac:dyDescent="0.2">
      <c r="A16" s="13">
        <v>0</v>
      </c>
      <c r="B16" s="14" t="s">
        <v>22</v>
      </c>
      <c r="C16" s="15" t="s">
        <v>23</v>
      </c>
      <c r="D16" s="16">
        <v>245000</v>
      </c>
      <c r="E16" s="16">
        <v>245000</v>
      </c>
      <c r="F16" s="16">
        <v>55500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7">
        <f t="shared" si="0"/>
        <v>55500</v>
      </c>
      <c r="M16" s="17">
        <f t="shared" si="1"/>
        <v>245000</v>
      </c>
      <c r="N16" s="17">
        <f t="shared" si="2"/>
        <v>0</v>
      </c>
      <c r="O16" s="17">
        <f t="shared" si="3"/>
        <v>245000</v>
      </c>
      <c r="P16" s="17">
        <f t="shared" si="4"/>
        <v>55500</v>
      </c>
      <c r="Q16" s="17">
        <f t="shared" si="5"/>
        <v>0</v>
      </c>
      <c r="R16" s="7"/>
    </row>
    <row r="17" spans="1:18" ht="60" customHeight="1" x14ac:dyDescent="0.2">
      <c r="A17" s="13">
        <v>0</v>
      </c>
      <c r="B17" s="14" t="s">
        <v>24</v>
      </c>
      <c r="C17" s="15" t="s">
        <v>25</v>
      </c>
      <c r="D17" s="16">
        <v>-245000</v>
      </c>
      <c r="E17" s="16">
        <v>-245000</v>
      </c>
      <c r="F17" s="16">
        <v>-55500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f t="shared" si="0"/>
        <v>-55500</v>
      </c>
      <c r="M17" s="17">
        <f t="shared" si="1"/>
        <v>-245000</v>
      </c>
      <c r="N17" s="17">
        <f t="shared" si="2"/>
        <v>0</v>
      </c>
      <c r="O17" s="17">
        <f t="shared" si="3"/>
        <v>-245000</v>
      </c>
      <c r="P17" s="17">
        <f t="shared" si="4"/>
        <v>-55500</v>
      </c>
      <c r="Q17" s="17">
        <f t="shared" si="5"/>
        <v>0</v>
      </c>
      <c r="R17" s="7"/>
    </row>
    <row r="18" spans="1:18" ht="33" customHeight="1" x14ac:dyDescent="0.2">
      <c r="A18" s="13">
        <v>1</v>
      </c>
      <c r="B18" s="14" t="s">
        <v>26</v>
      </c>
      <c r="C18" s="15" t="s">
        <v>27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7">
        <f t="shared" si="0"/>
        <v>0</v>
      </c>
      <c r="M18" s="17">
        <f t="shared" si="1"/>
        <v>0</v>
      </c>
      <c r="N18" s="17">
        <f t="shared" si="2"/>
        <v>0</v>
      </c>
      <c r="O18" s="17">
        <f t="shared" si="3"/>
        <v>0</v>
      </c>
      <c r="P18" s="17">
        <f t="shared" si="4"/>
        <v>0</v>
      </c>
      <c r="Q18" s="17">
        <f t="shared" si="5"/>
        <v>0</v>
      </c>
      <c r="R18" s="7"/>
    </row>
    <row r="20" spans="1:18" x14ac:dyDescent="0.2">
      <c r="B20" s="10"/>
      <c r="C20" s="21" t="s">
        <v>37</v>
      </c>
      <c r="D20" s="7"/>
      <c r="E20" s="7"/>
      <c r="F20" s="7"/>
      <c r="G20" s="7"/>
      <c r="H20" s="7"/>
      <c r="I20" s="22" t="s">
        <v>38</v>
      </c>
      <c r="J20" s="7"/>
      <c r="K20" s="7"/>
      <c r="L20" s="7"/>
      <c r="M20" s="7"/>
      <c r="N20" s="7"/>
      <c r="O20" s="7"/>
      <c r="P20" s="7"/>
      <c r="Q20" s="7"/>
    </row>
    <row r="28" spans="1:18" hidden="1" x14ac:dyDescent="0.2"/>
  </sheetData>
  <mergeCells count="2">
    <mergeCell ref="B7:Q7"/>
    <mergeCell ref="B9:Q9"/>
  </mergeCells>
  <conditionalFormatting sqref="B13:B18">
    <cfRule type="expression" dxfId="95" priority="49" stopIfTrue="1">
      <formula>A13=1</formula>
    </cfRule>
    <cfRule type="expression" dxfId="94" priority="50" stopIfTrue="1">
      <formula>A13=2</formula>
    </cfRule>
    <cfRule type="expression" dxfId="93" priority="51" stopIfTrue="1">
      <formula>A13=3</formula>
    </cfRule>
  </conditionalFormatting>
  <conditionalFormatting sqref="C13:C18">
    <cfRule type="expression" dxfId="92" priority="52" stopIfTrue="1">
      <formula>A13=1</formula>
    </cfRule>
    <cfRule type="expression" dxfId="91" priority="53" stopIfTrue="1">
      <formula>A13=2</formula>
    </cfRule>
    <cfRule type="expression" dxfId="90" priority="54" stopIfTrue="1">
      <formula>A13=3</formula>
    </cfRule>
  </conditionalFormatting>
  <conditionalFormatting sqref="D13:D18">
    <cfRule type="expression" dxfId="89" priority="55" stopIfTrue="1">
      <formula>A13=1</formula>
    </cfRule>
    <cfRule type="expression" dxfId="88" priority="56" stopIfTrue="1">
      <formula>A13=2</formula>
    </cfRule>
    <cfRule type="expression" dxfId="87" priority="57" stopIfTrue="1">
      <formula>A13=3</formula>
    </cfRule>
  </conditionalFormatting>
  <conditionalFormatting sqref="E13:E18">
    <cfRule type="expression" dxfId="86" priority="58" stopIfTrue="1">
      <formula>A13=1</formula>
    </cfRule>
    <cfRule type="expression" dxfId="85" priority="59" stopIfTrue="1">
      <formula>A13=2</formula>
    </cfRule>
    <cfRule type="expression" dxfId="84" priority="60" stopIfTrue="1">
      <formula>A13=3</formula>
    </cfRule>
  </conditionalFormatting>
  <conditionalFormatting sqref="F13:F18">
    <cfRule type="expression" dxfId="83" priority="61" stopIfTrue="1">
      <formula>A13=1</formula>
    </cfRule>
    <cfRule type="expression" dxfId="82" priority="62" stopIfTrue="1">
      <formula>A13=2</formula>
    </cfRule>
    <cfRule type="expression" dxfId="81" priority="63" stopIfTrue="1">
      <formula>A13=3</formula>
    </cfRule>
  </conditionalFormatting>
  <conditionalFormatting sqref="G13:G18">
    <cfRule type="expression" dxfId="80" priority="64" stopIfTrue="1">
      <formula>A13=1</formula>
    </cfRule>
    <cfRule type="expression" dxfId="79" priority="65" stopIfTrue="1">
      <formula>A13=2</formula>
    </cfRule>
    <cfRule type="expression" dxfId="78" priority="66" stopIfTrue="1">
      <formula>A13=3</formula>
    </cfRule>
  </conditionalFormatting>
  <conditionalFormatting sqref="H13:H18">
    <cfRule type="expression" dxfId="77" priority="67" stopIfTrue="1">
      <formula>A13=1</formula>
    </cfRule>
    <cfRule type="expression" dxfId="76" priority="68" stopIfTrue="1">
      <formula>A13=2</formula>
    </cfRule>
    <cfRule type="expression" dxfId="75" priority="69" stopIfTrue="1">
      <formula>A13=3</formula>
    </cfRule>
  </conditionalFormatting>
  <conditionalFormatting sqref="I13:I18">
    <cfRule type="expression" dxfId="74" priority="70" stopIfTrue="1">
      <formula>A13=1</formula>
    </cfRule>
    <cfRule type="expression" dxfId="73" priority="71" stopIfTrue="1">
      <formula>A13=2</formula>
    </cfRule>
    <cfRule type="expression" dxfId="72" priority="72" stopIfTrue="1">
      <formula>A13=3</formula>
    </cfRule>
  </conditionalFormatting>
  <conditionalFormatting sqref="J13:J18">
    <cfRule type="expression" dxfId="71" priority="73" stopIfTrue="1">
      <formula>A13=1</formula>
    </cfRule>
    <cfRule type="expression" dxfId="70" priority="74" stopIfTrue="1">
      <formula>A13=2</formula>
    </cfRule>
    <cfRule type="expression" dxfId="69" priority="75" stopIfTrue="1">
      <formula>A13=3</formula>
    </cfRule>
  </conditionalFormatting>
  <conditionalFormatting sqref="K13:K18">
    <cfRule type="expression" dxfId="68" priority="76" stopIfTrue="1">
      <formula>A13=1</formula>
    </cfRule>
    <cfRule type="expression" dxfId="67" priority="77" stopIfTrue="1">
      <formula>A13=2</formula>
    </cfRule>
    <cfRule type="expression" dxfId="66" priority="78" stopIfTrue="1">
      <formula>A13=3</formula>
    </cfRule>
  </conditionalFormatting>
  <conditionalFormatting sqref="L13:L18">
    <cfRule type="expression" dxfId="65" priority="79" stopIfTrue="1">
      <formula>A13=1</formula>
    </cfRule>
    <cfRule type="expression" dxfId="64" priority="80" stopIfTrue="1">
      <formula>A13=2</formula>
    </cfRule>
    <cfRule type="expression" dxfId="63" priority="81" stopIfTrue="1">
      <formula>A13=3</formula>
    </cfRule>
  </conditionalFormatting>
  <conditionalFormatting sqref="M13:M18">
    <cfRule type="expression" dxfId="62" priority="82" stopIfTrue="1">
      <formula>A13=1</formula>
    </cfRule>
    <cfRule type="expression" dxfId="61" priority="83" stopIfTrue="1">
      <formula>A13=2</formula>
    </cfRule>
    <cfRule type="expression" dxfId="60" priority="84" stopIfTrue="1">
      <formula>A13=3</formula>
    </cfRule>
  </conditionalFormatting>
  <conditionalFormatting sqref="N13:N18">
    <cfRule type="expression" dxfId="59" priority="85" stopIfTrue="1">
      <formula>A13=1</formula>
    </cfRule>
    <cfRule type="expression" dxfId="58" priority="86" stopIfTrue="1">
      <formula>A13=2</formula>
    </cfRule>
    <cfRule type="expression" dxfId="57" priority="87" stopIfTrue="1">
      <formula>A13=3</formula>
    </cfRule>
  </conditionalFormatting>
  <conditionalFormatting sqref="O13:O18">
    <cfRule type="expression" dxfId="56" priority="88" stopIfTrue="1">
      <formula>A13=1</formula>
    </cfRule>
    <cfRule type="expression" dxfId="55" priority="89" stopIfTrue="1">
      <formula>A13=2</formula>
    </cfRule>
    <cfRule type="expression" dxfId="54" priority="90" stopIfTrue="1">
      <formula>A13=3</formula>
    </cfRule>
  </conditionalFormatting>
  <conditionalFormatting sqref="P13:P18">
    <cfRule type="expression" dxfId="53" priority="91" stopIfTrue="1">
      <formula>A13=1</formula>
    </cfRule>
    <cfRule type="expression" dxfId="52" priority="92" stopIfTrue="1">
      <formula>A13=2</formula>
    </cfRule>
    <cfRule type="expression" dxfId="51" priority="93" stopIfTrue="1">
      <formula>A13=3</formula>
    </cfRule>
  </conditionalFormatting>
  <conditionalFormatting sqref="Q13:Q18">
    <cfRule type="expression" dxfId="50" priority="94" stopIfTrue="1">
      <formula>A13=1</formula>
    </cfRule>
    <cfRule type="expression" dxfId="49" priority="95" stopIfTrue="1">
      <formula>A13=2</formula>
    </cfRule>
    <cfRule type="expression" dxfId="48" priority="96" stopIfTrue="1">
      <formula>A13=3</formula>
    </cfRule>
  </conditionalFormatting>
  <conditionalFormatting sqref="B20:B29">
    <cfRule type="expression" dxfId="47" priority="1" stopIfTrue="1">
      <formula>A20=1</formula>
    </cfRule>
    <cfRule type="expression" dxfId="46" priority="2" stopIfTrue="1">
      <formula>A20=2</formula>
    </cfRule>
    <cfRule type="expression" dxfId="45" priority="3" stopIfTrue="1">
      <formula>A20=3</formula>
    </cfRule>
  </conditionalFormatting>
  <conditionalFormatting sqref="C20:C29">
    <cfRule type="expression" dxfId="44" priority="4" stopIfTrue="1">
      <formula>A20=1</formula>
    </cfRule>
    <cfRule type="expression" dxfId="43" priority="5" stopIfTrue="1">
      <formula>A20=2</formula>
    </cfRule>
    <cfRule type="expression" dxfId="42" priority="6" stopIfTrue="1">
      <formula>A20=3</formula>
    </cfRule>
  </conditionalFormatting>
  <conditionalFormatting sqref="D20:D29">
    <cfRule type="expression" dxfId="41" priority="7" stopIfTrue="1">
      <formula>A20=1</formula>
    </cfRule>
    <cfRule type="expression" dxfId="40" priority="8" stopIfTrue="1">
      <formula>A20=2</formula>
    </cfRule>
    <cfRule type="expression" dxfId="39" priority="9" stopIfTrue="1">
      <formula>A20=3</formula>
    </cfRule>
  </conditionalFormatting>
  <conditionalFormatting sqref="E20:E29">
    <cfRule type="expression" dxfId="38" priority="10" stopIfTrue="1">
      <formula>A20=1</formula>
    </cfRule>
    <cfRule type="expression" dxfId="37" priority="11" stopIfTrue="1">
      <formula>A20=2</formula>
    </cfRule>
    <cfRule type="expression" dxfId="36" priority="12" stopIfTrue="1">
      <formula>A20=3</formula>
    </cfRule>
  </conditionalFormatting>
  <conditionalFormatting sqref="F20:F29">
    <cfRule type="expression" dxfId="35" priority="13" stopIfTrue="1">
      <formula>A20=1</formula>
    </cfRule>
    <cfRule type="expression" dxfId="34" priority="14" stopIfTrue="1">
      <formula>A20=2</formula>
    </cfRule>
    <cfRule type="expression" dxfId="33" priority="15" stopIfTrue="1">
      <formula>A20=3</formula>
    </cfRule>
  </conditionalFormatting>
  <conditionalFormatting sqref="G20:G29">
    <cfRule type="expression" dxfId="32" priority="16" stopIfTrue="1">
      <formula>A20=1</formula>
    </cfRule>
    <cfRule type="expression" dxfId="31" priority="17" stopIfTrue="1">
      <formula>A20=2</formula>
    </cfRule>
    <cfRule type="expression" dxfId="30" priority="18" stopIfTrue="1">
      <formula>A20=3</formula>
    </cfRule>
  </conditionalFormatting>
  <conditionalFormatting sqref="H20:H29">
    <cfRule type="expression" dxfId="29" priority="19" stopIfTrue="1">
      <formula>A20=1</formula>
    </cfRule>
    <cfRule type="expression" dxfId="28" priority="20" stopIfTrue="1">
      <formula>A20=2</formula>
    </cfRule>
    <cfRule type="expression" dxfId="27" priority="21" stopIfTrue="1">
      <formula>A20=3</formula>
    </cfRule>
  </conditionalFormatting>
  <conditionalFormatting sqref="I20:I29">
    <cfRule type="expression" dxfId="26" priority="22" stopIfTrue="1">
      <formula>A20=1</formula>
    </cfRule>
    <cfRule type="expression" dxfId="25" priority="23" stopIfTrue="1">
      <formula>A20=2</formula>
    </cfRule>
    <cfRule type="expression" dxfId="24" priority="24" stopIfTrue="1">
      <formula>A20=3</formula>
    </cfRule>
  </conditionalFormatting>
  <conditionalFormatting sqref="J20:J29">
    <cfRule type="expression" dxfId="23" priority="25" stopIfTrue="1">
      <formula>A20=1</formula>
    </cfRule>
    <cfRule type="expression" dxfId="22" priority="26" stopIfTrue="1">
      <formula>A20=2</formula>
    </cfRule>
    <cfRule type="expression" dxfId="21" priority="27" stopIfTrue="1">
      <formula>A20=3</formula>
    </cfRule>
  </conditionalFormatting>
  <conditionalFormatting sqref="K20:K29">
    <cfRule type="expression" dxfId="20" priority="28" stopIfTrue="1">
      <formula>A20=1</formula>
    </cfRule>
    <cfRule type="expression" dxfId="19" priority="29" stopIfTrue="1">
      <formula>A20=2</formula>
    </cfRule>
    <cfRule type="expression" dxfId="18" priority="30" stopIfTrue="1">
      <formula>A20=3</formula>
    </cfRule>
  </conditionalFormatting>
  <conditionalFormatting sqref="L20:L29">
    <cfRule type="expression" dxfId="17" priority="31" stopIfTrue="1">
      <formula>A20=1</formula>
    </cfRule>
    <cfRule type="expression" dxfId="16" priority="32" stopIfTrue="1">
      <formula>A20=2</formula>
    </cfRule>
    <cfRule type="expression" dxfId="15" priority="33" stopIfTrue="1">
      <formula>A20=3</formula>
    </cfRule>
  </conditionalFormatting>
  <conditionalFormatting sqref="M20:M29">
    <cfRule type="expression" dxfId="14" priority="34" stopIfTrue="1">
      <formula>A20=1</formula>
    </cfRule>
    <cfRule type="expression" dxfId="13" priority="35" stopIfTrue="1">
      <formula>A20=2</formula>
    </cfRule>
    <cfRule type="expression" dxfId="12" priority="36" stopIfTrue="1">
      <formula>A20=3</formula>
    </cfRule>
  </conditionalFormatting>
  <conditionalFormatting sqref="N20:N29">
    <cfRule type="expression" dxfId="11" priority="37" stopIfTrue="1">
      <formula>A20=1</formula>
    </cfRule>
    <cfRule type="expression" dxfId="10" priority="38" stopIfTrue="1">
      <formula>A20=2</formula>
    </cfRule>
    <cfRule type="expression" dxfId="9" priority="39" stopIfTrue="1">
      <formula>A20=3</formula>
    </cfRule>
  </conditionalFormatting>
  <conditionalFormatting sqref="O20:O29">
    <cfRule type="expression" dxfId="8" priority="40" stopIfTrue="1">
      <formula>A20=1</formula>
    </cfRule>
    <cfRule type="expression" dxfId="7" priority="41" stopIfTrue="1">
      <formula>A20=2</formula>
    </cfRule>
    <cfRule type="expression" dxfId="6" priority="42" stopIfTrue="1">
      <formula>A20=3</formula>
    </cfRule>
  </conditionalFormatting>
  <conditionalFormatting sqref="P20:P29">
    <cfRule type="expression" dxfId="5" priority="43" stopIfTrue="1">
      <formula>A20=1</formula>
    </cfRule>
    <cfRule type="expression" dxfId="4" priority="44" stopIfTrue="1">
      <formula>A20=2</formula>
    </cfRule>
    <cfRule type="expression" dxfId="3" priority="45" stopIfTrue="1">
      <formula>A20=3</formula>
    </cfRule>
  </conditionalFormatting>
  <conditionalFormatting sqref="Q20:Q29">
    <cfRule type="expression" dxfId="2" priority="46" stopIfTrue="1">
      <formula>A20=1</formula>
    </cfRule>
    <cfRule type="expression" dxfId="1" priority="47" stopIfTrue="1">
      <formula>A20=2</formula>
    </cfRule>
    <cfRule type="expression" dxfId="0" priority="48" stopIfTrue="1">
      <formula>A20=3</formula>
    </cfRule>
  </conditionalFormatting>
  <pageMargins left="0.9055118110236221" right="0.31496062992125984" top="0.39370078740157483" bottom="0.39370078740157483" header="0" footer="0"/>
  <pageSetup paperSize="9" scale="93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u251202</dc:creator>
  <cp:lastModifiedBy>u251206</cp:lastModifiedBy>
  <cp:lastPrinted>2025-05-19T13:49:32Z</cp:lastPrinted>
  <dcterms:created xsi:type="dcterms:W3CDTF">2025-05-19T13:41:06Z</dcterms:created>
  <dcterms:modified xsi:type="dcterms:W3CDTF">2025-05-21T05:28:16Z</dcterms:modified>
</cp:coreProperties>
</file>